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D28" i="7"/>
  <c r="E28"/>
  <c r="C14"/>
  <c r="D14"/>
  <c r="E14"/>
  <c r="G43"/>
  <c r="G26" l="1"/>
  <c r="H21"/>
  <c r="G23"/>
  <c r="G21"/>
  <c r="G38" l="1"/>
  <c r="G39"/>
  <c r="G36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1"/>
  <c r="D19"/>
  <c r="D20" s="1"/>
  <c r="D27"/>
  <c r="D11"/>
  <c r="D41"/>
  <c r="D4" l="1"/>
  <c r="D40" s="1"/>
  <c r="D46" s="1"/>
  <c r="E19"/>
  <c r="E20" s="1"/>
  <c r="E27"/>
  <c r="H14"/>
  <c r="G14" l="1"/>
  <c r="F14"/>
  <c r="G20"/>
  <c r="F20"/>
  <c r="G27"/>
  <c r="F27"/>
  <c r="H27"/>
  <c r="G19"/>
  <c r="F19"/>
  <c r="H19"/>
  <c r="F28"/>
  <c r="H28"/>
  <c r="G28"/>
  <c r="E11"/>
  <c r="G11" s="1"/>
  <c r="H11" l="1"/>
  <c r="F11"/>
  <c r="E4"/>
  <c r="F4" l="1"/>
  <c r="G4"/>
  <c r="C20"/>
  <c r="H20" s="1"/>
  <c r="E41"/>
  <c r="C41"/>
  <c r="C4"/>
  <c r="H4" s="1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<sst xmlns="http://schemas.openxmlformats.org/spreadsheetml/2006/main" count="64" uniqueCount="57">
  <si>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</si>
  <si>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</si>
  <si>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</si>
  <si>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</si>
  <si>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</si>
  <si>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</si>
  <si>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</si>
  <si>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</si>
  <si>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</si>
  <si>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</si>
  <si>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</si>
  <si>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</si>
  <si>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</si>
  <si>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</si>
  <si>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</si>
  <si>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</si>
  <si>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</si>
  <si>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</si>
  <si>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</si>
  <si>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</si>
  <si>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</si>
  <si>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</si>
  <si>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</si>
  <si>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</si>
  <si>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</si>
  <si>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</si>
  <si>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</si>
  <si>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</si>
  <si>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</si>
  <si>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</si>
  <si>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</si>
  <si>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</si>
  <si>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</si>
  <si>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</si>
  <si>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</si>
  <si>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</si>
  <si>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</si>
  <si>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</si>
  <si>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</si>
  <si>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</si>
  <si>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</si>
  <si>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</si>
  <si>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</si>
  <si>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</si>
  <si>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</si>
  <si>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</si>
  <si>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</si>
  <si>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</si>
  <si>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</si>
  <si>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</si>
  <si>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</si>
  <si>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Земельный налог, в том числе:</t>
  </si>
  <si>
    <t>Прочие поступления от использования  имущества, находящегося в собственности городских округов, в том числе:</t>
  </si>
  <si>
    <t>Исполнение доходной части бюджета города Ставрополя за 11 месяцев 2019 года</t>
  </si>
  <si>
    <t>План на                                11 месяцев                             2019 года</t>
  </si>
  <si>
    <t xml:space="preserve">Факт за                    11 месяцев        2019 года </t>
  </si>
  <si>
    <t>% исполнения плана за        11 месяцев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</si>
</sst>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31" workbookViewId="0">
      <selection activeCell="E41" sqref="E41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8">
      <c r="B1" s="56" t="s">
        <v>53</v>
      </c>
      <c r="C1" s="56"/>
      <c r="D1" s="56"/>
      <c r="E1" s="56"/>
      <c r="F1" s="56"/>
      <c r="G1" s="56"/>
      <c r="H1" s="56"/>
    </row>
    <row r="2" spans="1:223" ht="13.8" thickBot="1">
      <c r="G2" s="68" t="s">
        <v>48</v>
      </c>
      <c r="H2" s="68"/>
    </row>
    <row r="3" spans="1:223" ht="67.8" customHeight="1">
      <c r="A3" s="44" t="s">
        <v>34</v>
      </c>
      <c r="B3" s="45" t="s">
        <v>35</v>
      </c>
      <c r="C3" s="46" t="s">
        <v>42</v>
      </c>
      <c r="D3" s="46" t="s">
        <v>54</v>
      </c>
      <c r="E3" s="47" t="s">
        <v>55</v>
      </c>
      <c r="F3" s="48" t="s">
        <v>12</v>
      </c>
      <c r="G3" s="48" t="s">
        <v>56</v>
      </c>
      <c r="H3" s="49" t="s">
        <v>43</v>
      </c>
    </row>
    <row r="4" spans="1:223" s="3" customFormat="1" ht="16.8" customHeight="1">
      <c r="A4" s="15"/>
      <c r="B4" s="11" t="s">
        <v>7</v>
      </c>
      <c r="C4" s="19">
        <f>C5+C6+C7+C8+C9+C10+C11+C14+C18</f>
        <v>3616898</v>
      </c>
      <c r="D4" s="19">
        <f>D5+D6+D7+D8+D9+D10+D11+D14+D18</f>
        <v>3200765</v>
      </c>
      <c r="E4" s="19">
        <f>E5+E6+E7+E8+E9+E10+E11+E14+E18</f>
        <v>3246288</v>
      </c>
      <c r="F4" s="19">
        <f>E4-D4</f>
        <v>45523</v>
      </c>
      <c r="G4" s="33">
        <f>E4/D4*100</f>
        <v>101.42225374246469</v>
      </c>
      <c r="H4" s="24">
        <f>E4/C4*100</f>
        <v>89.753374300298219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3">
        <v>1</v>
      </c>
      <c r="B5" s="1" t="s">
        <v>0</v>
      </c>
      <c r="C5" s="20">
        <v>2393715</v>
      </c>
      <c r="D5" s="28">
        <v>2039520</v>
      </c>
      <c r="E5" s="28">
        <v>2050028</v>
      </c>
      <c r="F5" s="20">
        <f>E5-D5</f>
        <v>10508</v>
      </c>
      <c r="G5" s="34">
        <f t="shared" ref="G5:G46" si="0">E5/D5*100</f>
        <v>100.51521926727858</v>
      </c>
      <c r="H5" s="37">
        <f t="shared" ref="H5:H46" si="1">E5/C5*100</f>
        <v>85.642108605243322</v>
      </c>
    </row>
    <row r="6" spans="1:223">
      <c r="A6" s="13">
        <v>2</v>
      </c>
      <c r="B6" s="1" t="s">
        <v>26</v>
      </c>
      <c r="C6" s="20">
        <v>20217</v>
      </c>
      <c r="D6" s="28">
        <v>18532</v>
      </c>
      <c r="E6" s="20">
        <v>20753</v>
      </c>
      <c r="F6" s="20">
        <f t="shared" ref="F6:F46" si="2">E6-D6</f>
        <v>2221</v>
      </c>
      <c r="G6" s="34">
        <f t="shared" si="0"/>
        <v>111.98467515648606</v>
      </c>
      <c r="H6" s="37">
        <f t="shared" si="1"/>
        <v>102.65123410990751</v>
      </c>
    </row>
    <row r="7" spans="1:223" ht="13.2" customHeight="1">
      <c r="A7" s="26">
        <v>3</v>
      </c>
      <c r="B7" s="1" t="s">
        <v>5</v>
      </c>
      <c r="C7" s="20">
        <v>342465</v>
      </c>
      <c r="D7" s="28">
        <v>337510</v>
      </c>
      <c r="E7" s="20">
        <v>341719</v>
      </c>
      <c r="F7" s="20">
        <f t="shared" si="2"/>
        <v>4209</v>
      </c>
      <c r="G7" s="34">
        <f t="shared" si="0"/>
        <v>101.24707416076562</v>
      </c>
      <c r="H7" s="37">
        <f t="shared" si="1"/>
        <v>99.782167520768553</v>
      </c>
    </row>
    <row r="8" spans="1:223">
      <c r="A8" s="26">
        <v>4</v>
      </c>
      <c r="B8" s="1" t="s">
        <v>6</v>
      </c>
      <c r="C8" s="20">
        <v>7450</v>
      </c>
      <c r="D8" s="28">
        <v>7450</v>
      </c>
      <c r="E8" s="20">
        <v>7420</v>
      </c>
      <c r="F8" s="20">
        <f t="shared" si="2"/>
        <v>-30</v>
      </c>
      <c r="G8" s="34">
        <f t="shared" si="0"/>
        <v>99.597315436241601</v>
      </c>
      <c r="H8" s="37">
        <f t="shared" si="1"/>
        <v>99.597315436241601</v>
      </c>
    </row>
    <row r="9" spans="1:223" ht="12.75" customHeight="1">
      <c r="A9" s="26">
        <v>5</v>
      </c>
      <c r="B9" s="1" t="s">
        <v>17</v>
      </c>
      <c r="C9" s="20">
        <v>25243</v>
      </c>
      <c r="D9" s="28">
        <v>25210</v>
      </c>
      <c r="E9" s="28">
        <v>28207</v>
      </c>
      <c r="F9" s="20">
        <f t="shared" si="2"/>
        <v>2997</v>
      </c>
      <c r="G9" s="34">
        <f t="shared" si="0"/>
        <v>111.88813962713209</v>
      </c>
      <c r="H9" s="37">
        <f t="shared" si="1"/>
        <v>111.74186903299925</v>
      </c>
    </row>
    <row r="10" spans="1:223">
      <c r="A10" s="26">
        <v>6</v>
      </c>
      <c r="B10" s="1" t="s">
        <v>1</v>
      </c>
      <c r="C10" s="20">
        <v>292770</v>
      </c>
      <c r="D10" s="28">
        <v>259980</v>
      </c>
      <c r="E10" s="20">
        <v>271489</v>
      </c>
      <c r="F10" s="20">
        <f t="shared" si="2"/>
        <v>11509</v>
      </c>
      <c r="G10" s="34">
        <f t="shared" si="0"/>
        <v>104.42687899069159</v>
      </c>
      <c r="H10" s="37">
        <f t="shared" si="1"/>
        <v>92.731154148307553</v>
      </c>
    </row>
    <row r="11" spans="1:223">
      <c r="A11" s="61">
        <v>7</v>
      </c>
      <c r="B11" s="1" t="s">
        <v>51</v>
      </c>
      <c r="C11" s="20">
        <f>C12+C13</f>
        <v>450090</v>
      </c>
      <c r="D11" s="28">
        <f>D12+D13</f>
        <v>429260</v>
      </c>
      <c r="E11" s="28">
        <f>E13+E12</f>
        <v>444424</v>
      </c>
      <c r="F11" s="20">
        <f t="shared" si="2"/>
        <v>15164</v>
      </c>
      <c r="G11" s="34">
        <f t="shared" si="0"/>
        <v>103.53259097050737</v>
      </c>
      <c r="H11" s="37">
        <f t="shared" si="1"/>
        <v>98.741140660756727</v>
      </c>
    </row>
    <row r="12" spans="1:223" s="10" customFormat="1">
      <c r="A12" s="64"/>
      <c r="B12" s="17" t="s">
        <v>30</v>
      </c>
      <c r="C12" s="21">
        <v>323770</v>
      </c>
      <c r="D12" s="29">
        <v>321520</v>
      </c>
      <c r="E12" s="29">
        <v>331302</v>
      </c>
      <c r="F12" s="21">
        <f t="shared" si="2"/>
        <v>9782</v>
      </c>
      <c r="G12" s="35">
        <f t="shared" si="0"/>
        <v>103.04242348842996</v>
      </c>
      <c r="H12" s="38">
        <f t="shared" si="1"/>
        <v>102.32634277419155</v>
      </c>
    </row>
    <row r="13" spans="1:223" s="10" customFormat="1">
      <c r="A13" s="65"/>
      <c r="B13" s="17" t="s">
        <v>29</v>
      </c>
      <c r="C13" s="21">
        <v>126320</v>
      </c>
      <c r="D13" s="29">
        <v>107740</v>
      </c>
      <c r="E13" s="29">
        <v>113122</v>
      </c>
      <c r="F13" s="21">
        <f t="shared" si="2"/>
        <v>5382</v>
      </c>
      <c r="G13" s="35">
        <f t="shared" si="0"/>
        <v>104.99535919806942</v>
      </c>
      <c r="H13" s="38">
        <f t="shared" si="1"/>
        <v>89.551931602279922</v>
      </c>
    </row>
    <row r="14" spans="1:223">
      <c r="A14" s="61">
        <v>8</v>
      </c>
      <c r="B14" s="1" t="s">
        <v>49</v>
      </c>
      <c r="C14" s="20">
        <f>C15+C16+C17</f>
        <v>84948</v>
      </c>
      <c r="D14" s="28">
        <f>D15+D16+D17</f>
        <v>83303</v>
      </c>
      <c r="E14" s="20">
        <f>E15+E16+E17</f>
        <v>82246</v>
      </c>
      <c r="F14" s="20">
        <f t="shared" si="2"/>
        <v>-1057</v>
      </c>
      <c r="G14" s="34">
        <f t="shared" si="0"/>
        <v>98.731138134280883</v>
      </c>
      <c r="H14" s="37">
        <f t="shared" si="1"/>
        <v>96.819230588124512</v>
      </c>
    </row>
    <row r="15" spans="1:223">
      <c r="A15" s="62"/>
      <c r="B15" s="17" t="s">
        <v>23</v>
      </c>
      <c r="C15" s="21">
        <v>84945</v>
      </c>
      <c r="D15" s="29">
        <v>83300</v>
      </c>
      <c r="E15" s="21">
        <v>82243</v>
      </c>
      <c r="F15" s="21">
        <f t="shared" si="2"/>
        <v>-1057</v>
      </c>
      <c r="G15" s="35">
        <f t="shared" si="0"/>
        <v>98.731092436974791</v>
      </c>
      <c r="H15" s="38">
        <f t="shared" si="1"/>
        <v>96.819118252987224</v>
      </c>
    </row>
    <row r="16" spans="1:223">
      <c r="A16" s="62"/>
      <c r="B16" s="17" t="s">
        <v>24</v>
      </c>
      <c r="C16" s="21">
        <v>3</v>
      </c>
      <c r="D16" s="29">
        <v>3</v>
      </c>
      <c r="E16" s="21">
        <v>3</v>
      </c>
      <c r="F16" s="21">
        <f t="shared" si="2"/>
        <v>0</v>
      </c>
      <c r="G16" s="35">
        <v>0</v>
      </c>
      <c r="H16" s="38">
        <f t="shared" si="1"/>
        <v>100</v>
      </c>
    </row>
    <row r="17" spans="1:223">
      <c r="A17" s="65"/>
      <c r="B17" s="17" t="s">
        <v>41</v>
      </c>
      <c r="C17" s="21">
        <v>0</v>
      </c>
      <c r="D17" s="29">
        <v>0</v>
      </c>
      <c r="E17" s="21">
        <v>0</v>
      </c>
      <c r="F17" s="21">
        <f t="shared" si="2"/>
        <v>0</v>
      </c>
      <c r="G17" s="35">
        <v>0</v>
      </c>
      <c r="H17" s="42" t="s">
        <v>44</v>
      </c>
    </row>
    <row r="18" spans="1:223" ht="26.4">
      <c r="A18" s="26">
        <v>9</v>
      </c>
      <c r="B18" s="1" t="s">
        <v>15</v>
      </c>
      <c r="C18" s="20">
        <v>0</v>
      </c>
      <c r="D18" s="28">
        <v>0</v>
      </c>
      <c r="E18" s="20">
        <v>2</v>
      </c>
      <c r="F18" s="20">
        <f t="shared" si="2"/>
        <v>2</v>
      </c>
      <c r="G18" s="34">
        <v>0</v>
      </c>
      <c r="H18" s="41" t="s">
        <v>44</v>
      </c>
    </row>
    <row r="19" spans="1:223" s="3" customFormat="1" ht="18" customHeight="1">
      <c r="A19" s="16"/>
      <c r="B19" s="6" t="s">
        <v>8</v>
      </c>
      <c r="C19" s="22">
        <f>C21+C22+C23+C24+C25+C26+C28+C32+C33+C34+C35+C36+C37+C39</f>
        <v>833943</v>
      </c>
      <c r="D19" s="22">
        <f>D21+D22+D23+D24+D25+D26+D28+D32+D33+D34+D35+D36+D37+D39</f>
        <v>735032</v>
      </c>
      <c r="E19" s="22">
        <f>E21+E22+E23+E24+E25+E26+E28+E32+E33+E34+E35+E36+E37+E39</f>
        <v>707888</v>
      </c>
      <c r="F19" s="22">
        <f t="shared" si="2"/>
        <v>-27144</v>
      </c>
      <c r="G19" s="33">
        <f t="shared" si="0"/>
        <v>96.307099554849316</v>
      </c>
      <c r="H19" s="24">
        <f t="shared" si="1"/>
        <v>84.884458530139355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hidden="1" customHeight="1">
      <c r="A20" s="16"/>
      <c r="B20" s="6" t="s">
        <v>16</v>
      </c>
      <c r="C20" s="22">
        <f>C21+C22+C23+C24+C25+C26+C28+C32+C34+C35+C36+C37+C39</f>
        <v>822188</v>
      </c>
      <c r="D20" s="22">
        <f>D19-D33</f>
        <v>724062</v>
      </c>
      <c r="E20" s="22">
        <f>E19-E33</f>
        <v>694892</v>
      </c>
      <c r="F20" s="22">
        <f t="shared" si="2"/>
        <v>-29170</v>
      </c>
      <c r="G20" s="33">
        <f t="shared" si="0"/>
        <v>95.97133947092928</v>
      </c>
      <c r="H20" s="24">
        <f t="shared" si="1"/>
        <v>84.51740964353651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6">
        <v>10</v>
      </c>
      <c r="B21" s="1" t="s">
        <v>10</v>
      </c>
      <c r="C21" s="20">
        <v>3621</v>
      </c>
      <c r="D21" s="28">
        <v>3621</v>
      </c>
      <c r="E21" s="20">
        <v>3611</v>
      </c>
      <c r="F21" s="20">
        <f t="shared" si="2"/>
        <v>-10</v>
      </c>
      <c r="G21" s="34">
        <f t="shared" si="0"/>
        <v>99.723833195249938</v>
      </c>
      <c r="H21" s="37">
        <f t="shared" si="1"/>
        <v>99.723833195249938</v>
      </c>
    </row>
    <row r="22" spans="1:223" ht="66" customHeight="1">
      <c r="A22" s="26">
        <v>11</v>
      </c>
      <c r="B22" s="1" t="s">
        <v>31</v>
      </c>
      <c r="C22" s="20">
        <v>351932</v>
      </c>
      <c r="D22" s="28">
        <v>336979</v>
      </c>
      <c r="E22" s="20">
        <v>394154</v>
      </c>
      <c r="F22" s="20">
        <f t="shared" si="2"/>
        <v>57175</v>
      </c>
      <c r="G22" s="34">
        <f t="shared" si="0"/>
        <v>116.96693265752465</v>
      </c>
      <c r="H22" s="37">
        <f t="shared" si="1"/>
        <v>111.9972040053192</v>
      </c>
    </row>
    <row r="23" spans="1:223" ht="63.6" customHeight="1">
      <c r="A23" s="14" t="s">
        <v>19</v>
      </c>
      <c r="B23" s="2" t="s">
        <v>50</v>
      </c>
      <c r="C23" s="20">
        <v>27190</v>
      </c>
      <c r="D23" s="28">
        <v>25225</v>
      </c>
      <c r="E23" s="28">
        <v>30141</v>
      </c>
      <c r="F23" s="20">
        <f t="shared" si="2"/>
        <v>4916</v>
      </c>
      <c r="G23" s="34">
        <f t="shared" si="0"/>
        <v>119.48860257680872</v>
      </c>
      <c r="H23" s="37">
        <f t="shared" si="1"/>
        <v>110.85325487311512</v>
      </c>
    </row>
    <row r="24" spans="1:223" ht="52.2" customHeight="1">
      <c r="A24" s="27">
        <v>13</v>
      </c>
      <c r="B24" s="1" t="s">
        <v>32</v>
      </c>
      <c r="C24" s="20">
        <v>64167</v>
      </c>
      <c r="D24" s="28">
        <v>53019</v>
      </c>
      <c r="E24" s="20">
        <v>42914</v>
      </c>
      <c r="F24" s="20">
        <f t="shared" si="2"/>
        <v>-10105</v>
      </c>
      <c r="G24" s="34">
        <f t="shared" si="0"/>
        <v>80.940794809407947</v>
      </c>
      <c r="H24" s="37">
        <f t="shared" si="1"/>
        <v>66.878613617591597</v>
      </c>
    </row>
    <row r="25" spans="1:223" ht="26.4">
      <c r="A25" s="26">
        <v>14</v>
      </c>
      <c r="B25" s="1" t="s">
        <v>27</v>
      </c>
      <c r="C25" s="20">
        <v>13122</v>
      </c>
      <c r="D25" s="28">
        <v>11600</v>
      </c>
      <c r="E25" s="28">
        <v>11857</v>
      </c>
      <c r="F25" s="20">
        <f t="shared" si="2"/>
        <v>257</v>
      </c>
      <c r="G25" s="34">
        <f t="shared" si="0"/>
        <v>102.21551724137932</v>
      </c>
      <c r="H25" s="37">
        <f t="shared" si="1"/>
        <v>90.359701265051058</v>
      </c>
    </row>
    <row r="26" spans="1:223" ht="40.200000000000003" customHeight="1">
      <c r="A26" s="61">
        <v>15</v>
      </c>
      <c r="B26" s="1" t="s">
        <v>11</v>
      </c>
      <c r="C26" s="20">
        <v>33468</v>
      </c>
      <c r="D26" s="28">
        <v>33468</v>
      </c>
      <c r="E26" s="20">
        <v>33838</v>
      </c>
      <c r="F26" s="20">
        <f t="shared" si="2"/>
        <v>370</v>
      </c>
      <c r="G26" s="34">
        <f t="shared" si="0"/>
        <v>101.10553364407792</v>
      </c>
      <c r="H26" s="37">
        <f t="shared" si="1"/>
        <v>101.10553364407792</v>
      </c>
    </row>
    <row r="27" spans="1:223" hidden="1">
      <c r="A27" s="65"/>
      <c r="B27" s="18" t="s">
        <v>20</v>
      </c>
      <c r="C27" s="21"/>
      <c r="D27" s="28">
        <f>D28+D29</f>
        <v>2557</v>
      </c>
      <c r="E27" s="20">
        <f>E29</f>
        <v>72</v>
      </c>
      <c r="F27" s="20">
        <f t="shared" si="2"/>
        <v>-2485</v>
      </c>
      <c r="G27" s="34">
        <f t="shared" si="0"/>
        <v>2.8157997653500195</v>
      </c>
      <c r="H27" s="37" t="e">
        <f t="shared" si="1"/>
        <v>#DIV/0!</v>
      </c>
    </row>
    <row r="28" spans="1:223" ht="25.5" customHeight="1">
      <c r="A28" s="61">
        <v>16</v>
      </c>
      <c r="B28" s="1" t="s">
        <v>52</v>
      </c>
      <c r="C28" s="20">
        <f>C29+C30+C31</f>
        <v>2872</v>
      </c>
      <c r="D28" s="20">
        <f t="shared" ref="D28:E28" si="3">D29+D30+D31</f>
        <v>2557</v>
      </c>
      <c r="E28" s="20">
        <f t="shared" si="3"/>
        <v>2581</v>
      </c>
      <c r="F28" s="20">
        <f t="shared" si="2"/>
        <v>24</v>
      </c>
      <c r="G28" s="34">
        <f t="shared" si="0"/>
        <v>100.93859992178334</v>
      </c>
      <c r="H28" s="37">
        <f t="shared" si="1"/>
        <v>89.867688022284113</v>
      </c>
    </row>
    <row r="29" spans="1:223" ht="13.5" customHeight="1">
      <c r="A29" s="62"/>
      <c r="B29" s="17" t="s">
        <v>21</v>
      </c>
      <c r="C29" s="21">
        <v>0</v>
      </c>
      <c r="D29" s="21">
        <v>0</v>
      </c>
      <c r="E29" s="21">
        <v>72</v>
      </c>
      <c r="F29" s="21">
        <f t="shared" si="2"/>
        <v>72</v>
      </c>
      <c r="G29" s="43" t="s">
        <v>44</v>
      </c>
      <c r="H29" s="42" t="s">
        <v>44</v>
      </c>
    </row>
    <row r="30" spans="1:223" ht="13.95" customHeight="1">
      <c r="A30" s="62"/>
      <c r="B30" s="17" t="s">
        <v>39</v>
      </c>
      <c r="C30" s="21">
        <v>0</v>
      </c>
      <c r="D30" s="29">
        <v>0</v>
      </c>
      <c r="E30" s="31">
        <v>0</v>
      </c>
      <c r="F30" s="21">
        <f t="shared" si="2"/>
        <v>0</v>
      </c>
      <c r="G30" s="43" t="s">
        <v>44</v>
      </c>
      <c r="H30" s="42" t="s">
        <v>44</v>
      </c>
    </row>
    <row r="31" spans="1:223" ht="12.75" customHeight="1">
      <c r="A31" s="63"/>
      <c r="B31" s="17" t="s">
        <v>22</v>
      </c>
      <c r="C31" s="21">
        <v>2872</v>
      </c>
      <c r="D31" s="29">
        <v>2557</v>
      </c>
      <c r="E31" s="21">
        <v>2509</v>
      </c>
      <c r="F31" s="21">
        <f t="shared" si="2"/>
        <v>-48</v>
      </c>
      <c r="G31" s="35">
        <f t="shared" si="0"/>
        <v>98.122800156433314</v>
      </c>
      <c r="H31" s="38">
        <f t="shared" si="1"/>
        <v>87.360724233983291</v>
      </c>
    </row>
    <row r="32" spans="1:223" ht="15" customHeight="1">
      <c r="A32" s="26">
        <v>17</v>
      </c>
      <c r="B32" s="1" t="s">
        <v>18</v>
      </c>
      <c r="C32" s="20">
        <v>862</v>
      </c>
      <c r="D32" s="28">
        <v>862</v>
      </c>
      <c r="E32" s="20">
        <v>6183</v>
      </c>
      <c r="F32" s="20">
        <f t="shared" si="2"/>
        <v>5321</v>
      </c>
      <c r="G32" s="34">
        <f t="shared" si="0"/>
        <v>717.28538283062642</v>
      </c>
      <c r="H32" s="37">
        <f t="shared" si="1"/>
        <v>717.28538283062642</v>
      </c>
    </row>
    <row r="33" spans="1:223" ht="26.4">
      <c r="A33" s="26">
        <v>18</v>
      </c>
      <c r="B33" s="1" t="s">
        <v>14</v>
      </c>
      <c r="C33" s="20">
        <v>11755</v>
      </c>
      <c r="D33" s="28">
        <v>10970</v>
      </c>
      <c r="E33" s="28">
        <v>12996</v>
      </c>
      <c r="F33" s="20">
        <f t="shared" si="2"/>
        <v>2026</v>
      </c>
      <c r="G33" s="34">
        <f t="shared" si="0"/>
        <v>118.46855059252508</v>
      </c>
      <c r="H33" s="37">
        <f t="shared" si="1"/>
        <v>110.55720969800085</v>
      </c>
    </row>
    <row r="34" spans="1:223" ht="65.400000000000006" customHeight="1">
      <c r="A34" s="26">
        <v>19</v>
      </c>
      <c r="B34" s="1" t="s">
        <v>28</v>
      </c>
      <c r="C34" s="20">
        <v>156907</v>
      </c>
      <c r="D34" s="28">
        <v>100986</v>
      </c>
      <c r="E34" s="20">
        <v>15354</v>
      </c>
      <c r="F34" s="20">
        <f t="shared" si="2"/>
        <v>-85632</v>
      </c>
      <c r="G34" s="34">
        <f t="shared" si="0"/>
        <v>15.204087695324104</v>
      </c>
      <c r="H34" s="37">
        <f t="shared" si="1"/>
        <v>9.7854142899934349</v>
      </c>
    </row>
    <row r="35" spans="1:223" ht="26.25" customHeight="1">
      <c r="A35" s="26">
        <v>20</v>
      </c>
      <c r="B35" s="1" t="s">
        <v>36</v>
      </c>
      <c r="C35" s="20">
        <v>42868</v>
      </c>
      <c r="D35" s="28">
        <v>39868</v>
      </c>
      <c r="E35" s="20">
        <v>34100</v>
      </c>
      <c r="F35" s="20">
        <f t="shared" si="2"/>
        <v>-5768</v>
      </c>
      <c r="G35" s="34">
        <f t="shared" si="0"/>
        <v>85.532256446272697</v>
      </c>
      <c r="H35" s="37">
        <f t="shared" si="1"/>
        <v>79.546514882896332</v>
      </c>
    </row>
    <row r="36" spans="1:223">
      <c r="A36" s="26">
        <v>21</v>
      </c>
      <c r="B36" s="1" t="s">
        <v>2</v>
      </c>
      <c r="C36" s="20">
        <v>8955</v>
      </c>
      <c r="D36" s="32">
        <v>8032</v>
      </c>
      <c r="E36" s="20">
        <v>9307</v>
      </c>
      <c r="F36" s="20">
        <f t="shared" si="2"/>
        <v>1275</v>
      </c>
      <c r="G36" s="34">
        <f t="shared" si="0"/>
        <v>115.87400398406376</v>
      </c>
      <c r="H36" s="37">
        <f t="shared" si="1"/>
        <v>103.93076493579005</v>
      </c>
    </row>
    <row r="37" spans="1:223" ht="15" customHeight="1">
      <c r="A37" s="61">
        <v>22</v>
      </c>
      <c r="B37" s="1" t="s">
        <v>45</v>
      </c>
      <c r="C37" s="20">
        <v>104012</v>
      </c>
      <c r="D37" s="28">
        <v>95839</v>
      </c>
      <c r="E37" s="20">
        <v>98765</v>
      </c>
      <c r="F37" s="20">
        <f t="shared" si="2"/>
        <v>2926</v>
      </c>
      <c r="G37" s="34">
        <f t="shared" si="0"/>
        <v>103.05303686390718</v>
      </c>
      <c r="H37" s="37">
        <f t="shared" si="1"/>
        <v>94.95538976271969</v>
      </c>
    </row>
    <row r="38" spans="1:223" ht="23.4" hidden="1" customHeight="1">
      <c r="A38" s="62"/>
      <c r="B38" s="17" t="s">
        <v>33</v>
      </c>
      <c r="C38" s="21"/>
      <c r="D38" s="21"/>
      <c r="E38" s="21"/>
      <c r="F38" s="20">
        <f t="shared" si="2"/>
        <v>0</v>
      </c>
      <c r="G38" s="34" t="e">
        <f t="shared" si="0"/>
        <v>#DIV/0!</v>
      </c>
      <c r="H38" s="37" t="e">
        <f t="shared" si="1"/>
        <v>#DIV/0!</v>
      </c>
    </row>
    <row r="39" spans="1:223" ht="15" customHeight="1">
      <c r="A39" s="26">
        <v>23</v>
      </c>
      <c r="B39" s="1" t="s">
        <v>3</v>
      </c>
      <c r="C39" s="20">
        <v>12212</v>
      </c>
      <c r="D39" s="20">
        <v>12006</v>
      </c>
      <c r="E39" s="20">
        <v>12087</v>
      </c>
      <c r="F39" s="20">
        <f t="shared" si="2"/>
        <v>81</v>
      </c>
      <c r="G39" s="34">
        <f t="shared" si="0"/>
        <v>100.67466266866568</v>
      </c>
      <c r="H39" s="37">
        <f t="shared" si="1"/>
        <v>98.976416639371109</v>
      </c>
    </row>
    <row r="40" spans="1:223" s="3" customFormat="1" ht="19.8" customHeight="1">
      <c r="A40" s="66" t="s">
        <v>37</v>
      </c>
      <c r="B40" s="67"/>
      <c r="C40" s="22">
        <f>C4+C19</f>
        <v>4450841</v>
      </c>
      <c r="D40" s="22">
        <f>D4+D19</f>
        <v>3935797</v>
      </c>
      <c r="E40" s="22">
        <f>E4+E19</f>
        <v>3954176</v>
      </c>
      <c r="F40" s="22">
        <f t="shared" si="2"/>
        <v>18379</v>
      </c>
      <c r="G40" s="33">
        <f t="shared" si="0"/>
        <v>100.46697022229552</v>
      </c>
      <c r="H40" s="24">
        <f t="shared" si="1"/>
        <v>88.841097671204167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7">
        <v>24</v>
      </c>
      <c r="B41" s="12" t="s">
        <v>4</v>
      </c>
      <c r="C41" s="22">
        <f>C42+C43+C44+C45</f>
        <v>7745379</v>
      </c>
      <c r="D41" s="22">
        <f>D42+D43+D44+D45</f>
        <v>6258867</v>
      </c>
      <c r="E41" s="22">
        <f>E42+E43+E44+E45</f>
        <v>6263582</v>
      </c>
      <c r="F41" s="22">
        <f t="shared" si="2"/>
        <v>4715</v>
      </c>
      <c r="G41" s="33">
        <f t="shared" si="0"/>
        <v>100.07533312339119</v>
      </c>
      <c r="H41" s="24">
        <f t="shared" si="1"/>
        <v>80.868631476910309</v>
      </c>
    </row>
    <row r="42" spans="1:223" ht="24.75" customHeight="1">
      <c r="A42" s="57"/>
      <c r="B42" s="1" t="s">
        <v>38</v>
      </c>
      <c r="C42" s="20">
        <v>7755972</v>
      </c>
      <c r="D42" s="20">
        <v>6269460</v>
      </c>
      <c r="E42" s="28">
        <v>6274172</v>
      </c>
      <c r="F42" s="20">
        <f t="shared" si="2"/>
        <v>4712</v>
      </c>
      <c r="G42" s="34">
        <f t="shared" si="0"/>
        <v>100.07515798808828</v>
      </c>
      <c r="H42" s="37">
        <f t="shared" si="1"/>
        <v>80.894722157325987</v>
      </c>
    </row>
    <row r="43" spans="1:223" ht="15" customHeight="1">
      <c r="A43" s="57"/>
      <c r="B43" s="4" t="s">
        <v>13</v>
      </c>
      <c r="C43" s="20">
        <v>6933</v>
      </c>
      <c r="D43" s="20">
        <v>6933</v>
      </c>
      <c r="E43" s="20">
        <v>6933</v>
      </c>
      <c r="F43" s="20">
        <f t="shared" si="2"/>
        <v>0</v>
      </c>
      <c r="G43" s="34">
        <f t="shared" si="0"/>
        <v>100</v>
      </c>
      <c r="H43" s="37">
        <f t="shared" si="1"/>
        <v>100</v>
      </c>
    </row>
    <row r="44" spans="1:223" ht="38.4" customHeight="1">
      <c r="A44" s="57"/>
      <c r="B44" s="4" t="s">
        <v>25</v>
      </c>
      <c r="C44" s="20">
        <v>0</v>
      </c>
      <c r="D44" s="20">
        <v>0</v>
      </c>
      <c r="E44" s="20">
        <v>3</v>
      </c>
      <c r="F44" s="20">
        <f t="shared" si="2"/>
        <v>3</v>
      </c>
      <c r="G44" s="40" t="s">
        <v>44</v>
      </c>
      <c r="H44" s="41" t="s">
        <v>44</v>
      </c>
    </row>
    <row r="45" spans="1:223" ht="24" customHeight="1">
      <c r="A45" s="58"/>
      <c r="B45" s="1" t="s">
        <v>9</v>
      </c>
      <c r="C45" s="20">
        <v>-17526</v>
      </c>
      <c r="D45" s="20">
        <v>-17526</v>
      </c>
      <c r="E45" s="30">
        <v>-17526</v>
      </c>
      <c r="F45" s="20">
        <f t="shared" si="2"/>
        <v>0</v>
      </c>
      <c r="G45" s="34">
        <f t="shared" si="0"/>
        <v>100</v>
      </c>
      <c r="H45" s="37">
        <f t="shared" si="1"/>
        <v>100</v>
      </c>
    </row>
    <row r="46" spans="1:223" s="9" customFormat="1" ht="18" customHeight="1" thickBot="1">
      <c r="A46" s="59" t="s">
        <v>40</v>
      </c>
      <c r="B46" s="60"/>
      <c r="C46" s="23">
        <f>C40+C41</f>
        <v>12196220</v>
      </c>
      <c r="D46" s="23">
        <f>D40+D41</f>
        <v>10194664</v>
      </c>
      <c r="E46" s="23">
        <f>E40+E41</f>
        <v>10217758</v>
      </c>
      <c r="F46" s="23">
        <f t="shared" si="2"/>
        <v>23094</v>
      </c>
      <c r="G46" s="36">
        <f t="shared" si="0"/>
        <v>100.22653027113006</v>
      </c>
      <c r="H46" s="39">
        <f t="shared" si="1"/>
        <v>83.778072222377091</v>
      </c>
    </row>
    <row r="47" spans="1:223">
      <c r="A47" s="50"/>
      <c r="B47" s="51"/>
    </row>
    <row r="48" spans="1:223" ht="54" customHeight="1">
      <c r="A48" s="53" t="s">
        <v>46</v>
      </c>
      <c r="B48" s="54"/>
      <c r="F48" s="52" t="s">
        <v>47</v>
      </c>
      <c r="G48" s="52"/>
      <c r="H48" s="55"/>
    </row>
    <row r="49" spans="1:7">
      <c r="A49" s="50"/>
      <c r="B49" s="51"/>
    </row>
    <row r="50" spans="1:7">
      <c r="A50" s="50"/>
      <c r="B50" s="51"/>
    </row>
    <row r="51" spans="1:7">
      <c r="A51" s="50"/>
      <c r="B51" s="51"/>
      <c r="E51" s="52"/>
      <c r="F51" s="52"/>
      <c r="G51" s="25"/>
    </row>
  </sheetData>
  <mergeCells count="17"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G2:H2"/>
    <mergeCell ref="A49:B49"/>
    <mergeCell ref="A50:B50"/>
    <mergeCell ref="A51:B51"/>
    <mergeCell ref="E51:F51"/>
    <mergeCell ref="A47:B47"/>
    <mergeCell ref="A48:B48"/>
    <mergeCell ref="F48:H48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2019-11-11T06:54:11Z</cp:lastPrinted>
  <dcterms:created xsi:type="dcterms:W3CDTF">2002-11-26T08:28:37Z</dcterms:created>
  <dcterms:modified xsi:type="dcterms:W3CDTF">2019-12-05T11:25:43Z</dcterms:modified>
</cp:coreProperties>
</file>